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Z:\4130-39\Beschaffung\03 - Internet\5140200 Internetverbreitung\CDN KRV V\03_TWB\01 Vergabeunterlagen TWB\Los 1\Word\"/>
    </mc:Choice>
  </mc:AlternateContent>
  <xr:revisionPtr revIDLastSave="0" documentId="13_ncr:1_{035C743E-9826-4DA4-B9F2-34470C4F629B}" xr6:coauthVersionLast="47" xr6:coauthVersionMax="47" xr10:uidLastSave="{00000000-0000-0000-0000-000000000000}"/>
  <bookViews>
    <workbookView xWindow="-26192" yWindow="-109" windowWidth="26301" windowHeight="14169" xr2:uid="{00000000-000D-0000-FFFF-FFFF00000000}"/>
  </bookViews>
  <sheets>
    <sheet name="Eignung Los 1" sheetId="1" r:id="rId1"/>
  </sheets>
  <definedNames>
    <definedName name="_xlnm.Print_Titles" localSheetId="0">'Eignung Los 1'!$2:$3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2" i="1" l="1"/>
  <c r="E30" i="1" l="1"/>
  <c r="E29" i="1"/>
  <c r="E28" i="1"/>
  <c r="E27" i="1"/>
  <c r="E26" i="1"/>
  <c r="E25" i="1"/>
  <c r="E24" i="1"/>
  <c r="E52" i="1" l="1"/>
  <c r="J52" i="1" l="1"/>
</calcChain>
</file>

<file path=xl/sharedStrings.xml><?xml version="1.0" encoding="utf-8"?>
<sst xmlns="http://schemas.openxmlformats.org/spreadsheetml/2006/main" count="104" uniqueCount="66">
  <si>
    <t>Anforderung / Bewertungskriterien</t>
  </si>
  <si>
    <t>Kriterien-art</t>
  </si>
  <si>
    <t>Gewichtung</t>
  </si>
  <si>
    <t xml:space="preserve">Erklärung, dass wir als Unternehmen oder eine Person, die unseren Verwaltungs-, Leitungs- oder Aufsichtsgremien angehört, nicht wegen einer der in § 123 Absatz 1 GWB aufgezählten bzw. gemäß § 123 Absatz 2 GWB gleichgestellten Tatbestände rechtskräftig verurteilt wurde oder gegen uns als Unternehmen eine Geldbuße nach §30 des Gesetzes über Ordnungswidrigkeiten rechtskräftig festgesetzt worden ist. </t>
  </si>
  <si>
    <t>A</t>
  </si>
  <si>
    <t xml:space="preserve">Erklärung, dass wir als Unternehmen unseren Verpflichtungen zur Zahlung von Steuern, Abgaben und Beiträgen zur Sozialversicherung nachgekommen sind. </t>
  </si>
  <si>
    <t>Erklärung, dass wir als Unternehmen bei der Ausführung öffentlicher Aufträge nachweislich nicht gegen geltende umwelt-, sozial- oder arbeitsrechtliche Verpflichtungen verstoßen haben.</t>
  </si>
  <si>
    <t>Erklärung, dass wir als Unternehmen nicht zahlungsunfähig sind, über das Vermögen des Unternehmens weder ein Insolvenzverfahren oder ein vergleichbares Verfahren beantragt oder eröffnet worden ist, die Eröffnung eines solchen Verfahrens mangels Masse abgelehnt worden ist, sich das Unternehmen nicht im Verfahren der Liquidation befindet oder seine Tätigkeit eingestellt hat.</t>
  </si>
  <si>
    <t>Erklärung, dass wir als Unternehmen oder eine Person, die unseren Verwaltungs-, Leitungs- oder Aufsichtsgremien angehört, im Rahmen der beruflichen Tätigkeit nachweislich keine schwere Verfehlung begangen haben, durch die die Integrität des Unternehmens infrage gestellt wird.</t>
  </si>
  <si>
    <t>Erklärung dass wir als Unternehmen keine Vereinbarungen mit anderen Unternehmen getroffen haben, die eine Verhinderung, Einschränkung oder Verfälschung des Wettbewerbs bezwecken oder bewirken.</t>
  </si>
  <si>
    <t>Erklärung, dass keine Wettbewerbsverzerrung daraus resultiert, dass wir als Unternehmen bereits in die Vorbereitung des Vergabeverfahrens einbezogen waren, und diese Wettbewerbsverzerrung nicht durch entsprechende Maßnahmen beseitigt werden kann.</t>
  </si>
  <si>
    <t>Erklärung, dass wir als Unternehmen keine wesentliche Anforderung bei der Ausführung eines früheren öffentlichen Auftrags oder Konzessionsvertrags erheblich oder fortdauernd mangelhaft erfüllt haben und dies zu einer vorzeitigen Beendigung, zu Schadensersatz oder zu einer vergleichbaren Rechtsfolge geführt hat.</t>
  </si>
  <si>
    <t xml:space="preserve">Erklärung, dass wir als Unternehmen in Bezug auf Ausschlussgründe oder Eignungskriterien keine schwerwiegende Täuschung begangen oder Auskünfte zurückgehalten haben oder nicht in der Lage sind, die erforderlichen Nachweise zu übermitteln. </t>
  </si>
  <si>
    <t>Erklärung, dass wir als Unternehmen
- nicht versucht haben, die Entscheidungsfindung des öffentlichen Auftraggebers in unzulässiger Weise zu beeinflussen,
- nicht versucht haben, vertrauliche Informationen zu erhalten, durch die wir unzulässige Vorteile beim Vergabeverfahren erlangen könnten, oder
- nicht fahrlässig oder vorsätzlich irreführende Informationen übermittelt haben, die die Vergabeentscheidung des öffentlichen Auftraggebers erheblich beeinflussen könnten, oder versucht haben, solche Informationen zu übermitteln.</t>
  </si>
  <si>
    <t>Erklärung, dass für uns als Unternehmen die Voraussetzungen von § 21 Arbeitnehmer-Entsendegesetz, § 98 c Aufenthaltsgesetz, § 19 Mindestlohngesetz und § 21 Schwarzarbeitsbekämpfungsgesetz nicht vorliegen.</t>
  </si>
  <si>
    <t xml:space="preserve">Erklärung dass unser Unternehmen in das Berufs- oder Handelsregister bzw. bei ausländischen Bietern unser Unternehmen in ein vergleichbares Register eingetragen ist. </t>
  </si>
  <si>
    <t>Erklärung dass gegen uns als Unternehmen keine Eintragung im Gewerbezentralregister bzw. bei aus-ländischen Bewerbern in ihrem Mitgliedstaat vergleichbar geführtem Register, vorliegt.</t>
  </si>
  <si>
    <t>Erklärung, dass wir als Unternehmen nicht wegen eines rechtskräftig festgestellten Verstoßes nach §24 Absatz 1 Lieferkettensorgfaltspflichtengesetz (LkSG) mit einer Geldbuße nach Maßgabe von §24 Ab-satz 2 LkSG belegt worden sind</t>
  </si>
  <si>
    <t>B</t>
  </si>
  <si>
    <t>Keine Beschreibung der Maßnahmen</t>
  </si>
  <si>
    <t>Sehr detaillierte nachvollziehbare Beschreibung des Umweltmanagements und/ oder Nachweis eines Umweltmanagementsystems durch Zertifizierung</t>
  </si>
  <si>
    <t>Maximale Punktzahl</t>
  </si>
  <si>
    <t>Mindestpunktzahl</t>
  </si>
  <si>
    <t xml:space="preserve">Erklärung, dass der Bewerber über eine ausreichende Betriebshaftpflichtversicherung mit folgenden Mindestdeckungssummen abgeschlossen verfügt bzw. im Auftragsfall unverzüglich abschließen wird: 
Personenschäden           2.000.000,00 EUR
Sachschäden                 1.000.000,00 EUR
allg. Vermögensschäden    100.000,00 EUR
Die Haftungssummen stehen hierbei je Schadensfall mit mindestens einer zweifachen Maximierung pro Versicherungsjahr zur Verfügung bzw. werden zur Verfügung stehen. </t>
  </si>
  <si>
    <t>Verbindliche Ausspielbandbreite in Höhe von mindestens 5 Tbit/s in Europa, wobei die Last variabel auf einzelne Streams (z.B. Tatort/DFB-Pokalfinale) oder eine Vielzahl an unterschiedlichen Streams verteilt wird.</t>
  </si>
  <si>
    <t>Temporäre, ereignisbezogene Erhöhung der verbindlichen Ausspielbandbreite auf mindestens 16 TBit/s für Großevents (z.B Fußball-Weltmeisterschaft 2026) in Europa</t>
  </si>
  <si>
    <t>Speicherung von AV-Inhalten mit einem Umfang von bis zu 4 Mio. AV-Dateien bei mindestens 600 TB Speichernutzung.</t>
  </si>
  <si>
    <t>Automatisierte Segmentierung von AV-Dateien in die Streamingformate HLS und DASH.</t>
  </si>
  <si>
    <t>Gemanagtes Datenvolumen auf der Auslieferungsplattform von mindestens 4.000 Petabyte pro Jahr</t>
  </si>
  <si>
    <t>Low-Latency-Streaming Technologie für die Betriebsart Live-Streaming in den adapti-ven Streamingformaten HLS und DASH</t>
  </si>
  <si>
    <t>Geolocation bei der Ausspielung mit einer Beschränkung (Geoblocking) für Deutsch-land, den deutschsprachigen Raum (Deutschland, Schweiz, Österreich) und die in der EBU zusammengeschlossenen Länder</t>
  </si>
  <si>
    <t>Pausen- und Rückspulfunktion (DVR)</t>
  </si>
  <si>
    <t>TS-Livestreaming</t>
  </si>
  <si>
    <t>Streamingformate für die Ausspielung: HLS, DASH, Download und Progressive Download</t>
  </si>
  <si>
    <t>Modifikation der Playlisten und Manifeste für Livestreams</t>
  </si>
  <si>
    <t>Unterstützung von Verschlüsselungsmethoden (inkl. Key-Management) von marktüblichen DRM-Systemen</t>
  </si>
  <si>
    <t>Auslieferung per und HTTP und HTTPS</t>
  </si>
  <si>
    <t>Bewertungsmaßstab</t>
  </si>
  <si>
    <t>Maximale  Punktzahl</t>
  </si>
  <si>
    <t>Betriebshaftpflicht-versicherung gem. Ziffer 4.5.1 der Teilnahmebroschüre</t>
  </si>
  <si>
    <t>Informationssicherheits-managementsystem 
gem. Ziffer 4.5.2 der Teilnahmebroschüre</t>
  </si>
  <si>
    <t>R e f e r e n z e n 
gem. Ziffer 4.5.3
der Teilnahmebroschüre</t>
  </si>
  <si>
    <t>Qualifikation des Supportpersonals  
gem. Ziffer 4.5.5
der Teilnahmebroschüre</t>
  </si>
  <si>
    <t>Anlage 09 Eignungsbewertungsmatrix Los 1</t>
  </si>
  <si>
    <t>Zuverlässigkeit / keine Ausschlussgründe</t>
  </si>
  <si>
    <t>Technische Leistungsfähigkeit gem. Ziffer 4.5.4 der Teilnahmebroschüre / Angaben zur technischen Infrastruktur</t>
  </si>
  <si>
    <t>Redundante Übernahme der Live-Streams durch die CDN-Ausspielplattform an örtlich getrennten Einspeise-/Übernahmepunkten. Bei den Einspeisepunkten muss durch den Bewerber sichergestellt sein, dass primäre und Backup-Einspeisepunkte in jeweils einem getrennten Standort bzw. Netzwerksegment im Internet konfiguriert sind. Ein Einspeisepunkt wird in Frankfurt am Main installiert sein müssen.</t>
  </si>
  <si>
    <t>Der Bewerber erklärt, dass er über ein eingeführtes Informationssicherheitsmanagementsystem (ISMS) nach ISO/IEC 27001 oder oder einem gleichwertigen Standard. Die Erklärung erfolgt in der Anlage 02 „Eignungsanfor-derungen“.
Sofern der Bewerber zur Leistungserbringung Nachunternehmer einsetzt, die wesentlichen Teilleistungen (siehe Teilnahmebröschüre Ziffer 3.12) erbringen, stellt der Bewerber sicher, dass diese in das ISMS des Bewerbers eingebunden sind oder ihrerseits über ein gleichwertiges Informationssicherheitsmanagement verfügen. Die Einhaltung der Informationssicherheitsanforderungen durch Nachunternehmer liegt in der Verantwortung des Bieters und ist auf Anforderung nachzuweisen.</t>
  </si>
  <si>
    <t>Dargestellte Netzwerk- und Peering-Strukturen (z.B. privat vs. öffentlich)
5 Punkte bei kompletter Darstellung der Netzwerk  und Peering Strukturen (privates Pe-ering) - nachvollziehbar beschrieben; ausschließlich öffentliches Peering ohne ergän-zende private Peering Strukturen = 0 Punkte.</t>
  </si>
  <si>
    <t>Darstellung von Lastprofilen und der Bewältigung von Lastspitzen
5 Punkte, sofern Lastprofile und die Bewältigung von Lastspitzen (z. B. Peaks, gleichzei-tige Nutzer, Datenraten) nachvollziehbar dargestellt sind; andernfalls 0 Punkte.</t>
  </si>
  <si>
    <t>Einsatz und Konfiguration von Geolocation-Funktionalität (Black-/Whitelisting) 
5 Punkte, sofern der Einsatz und die Konfiguration von Geo Funktionalitäten (Black /Whitelisting) in der Referenz produktiv dargestellt sind; andernfalls 0 Punkte.</t>
  </si>
  <si>
    <t>Darstellung der Verarbeitung hoher Datenmengen sowie Nutzerabrufe
5 Punkte, sofern Lastprofile und die Bewältigung von Lastspitzen (z. B. Peaks, gleichzei-tige Nutzer, Datenraten) nachvollziehbar dargestellt sind; andernfalls 0 Punkte.</t>
  </si>
  <si>
    <t>Umweltmanagement 
gem. Ziffer 4.5.6
der Teilnahmebroschüre</t>
  </si>
  <si>
    <t>Eignungs-punkte</t>
  </si>
  <si>
    <t>Der Umsatz für eine CDN-Plattform muss in den letzten drei Geschäftsjahren pro Jahr bei mindestens EUR 10,0 Mio.excl. Ust. gelegen haben. 
Zur Erfüllung der Mindestumsatzanforderungen können Umsätze aus mehreren Referenzen berücksichtigt und addiert werden. Es ist nicht erforderlich, dass der Mindestumsatz innerhalb einer einzelnen Referenz erreicht wird.</t>
  </si>
  <si>
    <t>IPv6 für die Verbindung zum Nutzer sowie zu den Origin-Servern</t>
  </si>
  <si>
    <t>Der Bewerber erklärt, dass für die Erbringung der Leistungen Umwelt- und Klimaschutzaspekte berücksichtigt werden (vergleiche: EBU Recommendation R159V2 „Procurement of Interoperable Content Delivery Networks“; https://tech.ebu.ch/files/live/sites/tech/files/shared/r/r159.pdf).
Zum einen sind die Umweltmanagement-Maßnahmen für die gesamte Prozesskette zu beschreiben, die das Unternehmen während der Auftragsausführung einsetzt. Hierzu gehören z.B. Angaben, inwieweit bei der Auftragsabwicklung
• umweltschonende Sachmittel zum Einsatz kommen,
• durch welche Maßnahmen die Energieeffizienz beim Streaming und in den
  Rechenzentren kontinuierlich verbessert wird,
• wie die Ziele geprüft werden und 
• wo der Zielerreichungsgrad publiziert wird.
Zum anderen wird erwartet, dass der Bewerber geeignete Informationen bereitstellt, die idealerweise eine Berücksichtigung der Leistungen in der Scope 3-Treibhausgasbilanzierung gemäß Greenhouse Gas Protocol (GHG-Protocol) über die gesamte CDN-Lieferkette ermöglichen. Hierzu zählen insbesondere Angaben zu den CO2-Emissionen und dem Energieverbrauch der für die Leistungserbringung eingesetzten Infrastruktur.
Die Beschreibung dieser Maßnahmen sind in einer selbst zu erstellenden Anlage beizufügen. Die Beschreibung darf vier DIN-A4-Seiten nicht überschreiten. Angaben, die über diesen Umfang hinausgehen, werden nicht gewertet. Sollte eine Zertifizierung gemäß ISO 14001, ISO 50001 oder gleichwertig vorliegen, ist das entsprechende Zertifikat als Nachweis einzureichen.</t>
  </si>
  <si>
    <t>Die eingereichten Referenzen müssen Leistungen aus dem Medien- und Nachrichtenumfeld betreffen.</t>
  </si>
  <si>
    <t xml:space="preserve">Gegenstand des Referenzauftrages ist der Betrieb von Livestreaming-Diensten aus dem Medien- oder Nachrichtenumfeld.
Hinweis: Jede Referenz ist in der hierfür vorgesehen „Anlage 08 TWB_Referenzen“ vollständig darzustellen und ist zusammen mit dem Teilnahmeantrag einzureichen.
Ergänzende Anlagen und/oder Erläuterungen zu den Referenzen sind zulässig und dürfen pro Referenz einen Umfang von maximal drei DIN A4 Seiten nicht überschreiten. </t>
  </si>
  <si>
    <t>Einsatzszenarien bei (Groß-) Events (große überregionale Sport‑, Kultur‑ oder Nachrichtenereignisse) 
5 Punkte sofern die Referenz den Einsatz der CDN Plattform bei (Groß ) Events im Be-reich Livestreaming konkret beschreibt; andernfalls 0 Punkte.</t>
  </si>
  <si>
    <t>Der Bewerber erklärt, dass er für den Bereich Support und für den zentralen Ansprechpartner für alle weiteren Dienstleistungen folgende Mindestvoraussetzungen an das eingesetzte Personal erfüllt:
• Deutschkenntnisse in Wort und Schrift auf mindestens Niveau C1 des  
  Gemeinsamen Europäischen Referenzrahmens für Sprachen.
• Fundiertes, technisches Fachwissen im Bereich der Internet-Programmverbreitung 
  insbesondere in Bezug auf CDN - basierte Auslieferungsarchitekturen, Streaming-
  und Transportprotokolle sowie Betriebs- und Störungsmanagement von
  hochverfügbaren Streaming-Services, Betriebs- und Störungsmanagement von   hochverfügbaren Webdiensten, DNS-Protokol, Konfiguration von Sicherheitsfunktionen wie TLS, Cipher, DNSSec.
Der Bewerber stellt sicher, dass das für die Leistungserbringung eingesetzte Support  und Betriebspersonal im erforderlichen Umfang in den Bereichen Informationssicher-heit, Datenschutz und sichere Betriebsprozesse regelmäßig geschult wird.
Der Nachweis der geforderten Mindestqualifikationen ist in einer selbst zu erstellten Anlage auf maximal vier DIN-A4-Seiten beizufügen. Angaben, die über diesen Umfang hinausgehen, werden nicht gewertet Der Auftraggeber behält sich vor, geeignete Nachweise (z. B. Sprachzertifikate, Ausbildungsnachweise oder vergleichbare Qualifikationsnachweise) anzufordern. Die Einreichung anonymisierter Personenprofile mit entsprechenden Qualifikationsangaben ist zulässig.</t>
  </si>
  <si>
    <t>Gegenstand des Referenzauftrages ist der Betrieb  von On-Demand Streaming-Diensten aus dem Medien- oder Nachrichtenumfeld aus den letzten 3 Geschäftsjahren.
Hinweis: Jede Referenz ist in der hierfür vorgesehen „Anlage 08 TWB_Referenzen“ vollständig darzustellen und ist zusammen mit dem Teilnahmeantrag einzureichen. 
Ergänzende Anlagen und/oder Erläuterungen zu den Referenzen sind zulässig und dürfen pro Referenz einen Umfang von maximal drei DIN A4 Seiten nicht überschreiten. Referenzangaben, die über diesen Umfang hinausgehen, werden bei der Bewertung nicht berücksichtigt.</t>
  </si>
  <si>
    <t>12.05.2026</t>
  </si>
  <si>
    <t>Gewichtung pro Kriterium
in Punkten</t>
  </si>
  <si>
    <t>160</t>
  </si>
  <si>
    <t>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</si>
</sst>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Arial"/>
      <family val="2"/>
    </font>
    <font>
      <b/>
      <sz val="11"/>
      <color theme="1"/>
      <name val="Arial"/>
      <family val="2"/>
    </font>
    <font>
      <b/>
      <sz val="15"/>
      <color theme="1"/>
      <name val="Arial"/>
      <family val="2"/>
    </font>
    <font>
      <b/>
      <sz val="18"/>
      <color theme="1"/>
      <name val="Arial"/>
      <family val="2"/>
    </font>
    <font>
      <b/>
      <sz val="28"/>
      <color theme="1"/>
      <name val="Arial"/>
      <family val="2"/>
    </font>
    <font>
      <b/>
      <sz val="20"/>
      <color theme="1"/>
      <name val="Arial"/>
      <family val="2"/>
    </font>
    <font>
      <b/>
      <sz val="14"/>
      <color theme="1"/>
      <name val="Arial"/>
      <family val="2"/>
    </font>
    <font>
      <b/>
      <sz val="14"/>
      <name val="Arial"/>
      <family val="2"/>
    </font>
    <font>
      <sz val="11"/>
      <name val="Arial"/>
      <family val="2"/>
    </font>
    <font>
      <b/>
      <sz val="11"/>
      <name val="Arial"/>
      <family val="2"/>
    </font>
    <font>
      <sz val="11"/>
      <color theme="1"/>
      <name val="Arial"/>
      <family val="2"/>
    </font>
    <font>
      <sz val="8"/>
      <name val="Arial"/>
      <family val="2"/>
    </font>
    <font>
      <sz val="14"/>
      <color theme="1"/>
      <name val="Arial"/>
      <family val="2"/>
    </font>
    <font>
      <sz val="11"/>
      <color rgb="FFFF0000"/>
      <name val="Arial"/>
      <family val="2"/>
    </font>
    <font>
      <sz val="11"/>
      <color theme="1"/>
      <name val="Symbol"/>
      <family val="1"/>
      <charset val="2"/>
    </font>
    <font>
      <sz val="9"/>
      <color theme="1"/>
      <name val="Arial"/>
      <family val="2"/>
    </font>
  </fonts>
  <fills count="7">
    <fill>
      <patternFill patternType="none"/>
    </fill>
    <fill>
      <patternFill patternType="gray125"/>
    </fill>
    <fill>
      <patternFill patternType="solid">
        <fgColor rgb="FFFFFFFF"/>
        <bgColor indexed="64"/>
      </patternFill>
    </fill>
    <fill>
      <patternFill patternType="solid">
        <fgColor theme="4"/>
        <bgColor indexed="64"/>
      </patternFill>
    </fill>
    <fill>
      <patternFill patternType="solid">
        <fgColor theme="2" tint="-0.249977111117893"/>
        <bgColor indexed="64"/>
      </patternFill>
    </fill>
    <fill>
      <patternFill patternType="solid">
        <fgColor theme="1"/>
        <bgColor indexed="64"/>
      </patternFill>
    </fill>
    <fill>
      <patternFill patternType="solid">
        <fgColor theme="0"/>
        <bgColor indexed="64"/>
      </patternFill>
    </fill>
  </fills>
  <borders count="16">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bottom/>
      <diagonal/>
    </border>
  </borders>
  <cellStyleXfs count="2">
    <xf numFmtId="0" fontId="0" fillId="0" borderId="0"/>
    <xf numFmtId="9" fontId="10" fillId="0" borderId="0" applyFont="0" applyFill="0" applyBorder="0" applyAlignment="0" applyProtection="0"/>
  </cellStyleXfs>
  <cellXfs count="99">
    <xf numFmtId="0" fontId="0" fillId="0" borderId="0" xfId="0"/>
    <xf numFmtId="49" fontId="1" fillId="0" borderId="0" xfId="0" applyNumberFormat="1" applyFont="1" applyAlignment="1">
      <alignment wrapText="1"/>
    </xf>
    <xf numFmtId="0" fontId="1" fillId="0" borderId="0" xfId="0" applyFont="1" applyAlignment="1">
      <alignment horizontal="center"/>
    </xf>
    <xf numFmtId="0" fontId="0" fillId="0" borderId="0" xfId="0" applyAlignment="1">
      <alignment horizontal="center" vertical="center"/>
    </xf>
    <xf numFmtId="49" fontId="1" fillId="0" borderId="1" xfId="0" applyNumberFormat="1" applyFont="1" applyBorder="1" applyAlignment="1">
      <alignment horizontal="center" vertical="center" wrapText="1"/>
    </xf>
    <xf numFmtId="49" fontId="1" fillId="0" borderId="3" xfId="0" applyNumberFormat="1" applyFont="1" applyBorder="1" applyAlignment="1">
      <alignment horizontal="center" vertical="center" wrapText="1"/>
    </xf>
    <xf numFmtId="0" fontId="1" fillId="0" borderId="6" xfId="0" applyFont="1" applyBorder="1" applyAlignment="1">
      <alignment horizontal="center" vertical="center"/>
    </xf>
    <xf numFmtId="0" fontId="1" fillId="0" borderId="1" xfId="0" applyFont="1" applyBorder="1" applyAlignment="1">
      <alignment horizontal="center"/>
    </xf>
    <xf numFmtId="49" fontId="1" fillId="5" borderId="3" xfId="0" applyNumberFormat="1" applyFont="1" applyFill="1" applyBorder="1" applyAlignment="1">
      <alignment horizontal="center" vertical="center" wrapText="1"/>
    </xf>
    <xf numFmtId="49" fontId="1" fillId="5" borderId="9" xfId="0" applyNumberFormat="1" applyFont="1" applyFill="1" applyBorder="1" applyAlignment="1">
      <alignment horizontal="center" vertical="center" wrapText="1"/>
    </xf>
    <xf numFmtId="0" fontId="1" fillId="5" borderId="1" xfId="0" applyFont="1" applyFill="1" applyBorder="1" applyAlignment="1">
      <alignment horizontal="center" vertical="center"/>
    </xf>
    <xf numFmtId="49" fontId="0" fillId="2" borderId="13" xfId="0" applyNumberFormat="1" applyFill="1" applyBorder="1" applyAlignment="1">
      <alignment vertical="center" wrapText="1"/>
    </xf>
    <xf numFmtId="0" fontId="0" fillId="0" borderId="13" xfId="0" applyBorder="1"/>
    <xf numFmtId="49" fontId="0" fillId="0" borderId="1" xfId="0" applyNumberFormat="1" applyBorder="1" applyAlignment="1">
      <alignment horizontal="left" vertical="center" wrapText="1"/>
    </xf>
    <xf numFmtId="49" fontId="0" fillId="0" borderId="7" xfId="0" applyNumberFormat="1" applyBorder="1" applyAlignment="1">
      <alignment horizontal="left" vertical="top" wrapText="1"/>
    </xf>
    <xf numFmtId="49" fontId="0" fillId="5" borderId="1" xfId="0" applyNumberFormat="1" applyFill="1" applyBorder="1" applyAlignment="1">
      <alignment horizontal="left" vertical="center" wrapText="1"/>
    </xf>
    <xf numFmtId="49" fontId="0" fillId="5" borderId="12" xfId="0" applyNumberFormat="1" applyFill="1" applyBorder="1" applyAlignment="1">
      <alignment horizontal="left" vertical="center" wrapText="1"/>
    </xf>
    <xf numFmtId="49" fontId="0" fillId="5" borderId="8" xfId="0" applyNumberFormat="1" applyFill="1" applyBorder="1" applyAlignment="1">
      <alignment horizontal="left" vertical="center" wrapText="1"/>
    </xf>
    <xf numFmtId="49" fontId="2" fillId="4" borderId="1" xfId="0" applyNumberFormat="1" applyFont="1" applyFill="1" applyBorder="1" applyAlignment="1">
      <alignment horizontal="center" vertical="center" wrapText="1"/>
    </xf>
    <xf numFmtId="49" fontId="2" fillId="4" borderId="13" xfId="0" applyNumberFormat="1" applyFont="1" applyFill="1" applyBorder="1" applyAlignment="1">
      <alignment horizontal="center" vertical="center" wrapText="1"/>
    </xf>
    <xf numFmtId="0" fontId="6" fillId="0" borderId="1" xfId="0" applyFont="1" applyBorder="1" applyAlignment="1">
      <alignment horizontal="center" vertical="center"/>
    </xf>
    <xf numFmtId="0" fontId="1" fillId="5" borderId="13" xfId="0" applyFont="1" applyFill="1" applyBorder="1" applyAlignment="1">
      <alignment horizontal="center" vertical="center"/>
    </xf>
    <xf numFmtId="49" fontId="6" fillId="0" borderId="6" xfId="0" applyNumberFormat="1" applyFont="1" applyBorder="1" applyAlignment="1">
      <alignment horizontal="left" vertical="center" wrapText="1"/>
    </xf>
    <xf numFmtId="49" fontId="7" fillId="6" borderId="1" xfId="0" applyNumberFormat="1" applyFont="1" applyFill="1" applyBorder="1" applyAlignment="1">
      <alignment horizontal="left" vertical="center" wrapText="1"/>
    </xf>
    <xf numFmtId="49" fontId="7" fillId="0" borderId="6" xfId="0" applyNumberFormat="1" applyFont="1" applyBorder="1" applyAlignment="1">
      <alignment horizontal="left" vertical="center" wrapText="1"/>
    </xf>
    <xf numFmtId="49" fontId="8" fillId="0" borderId="7" xfId="0" applyNumberFormat="1" applyFont="1" applyBorder="1" applyAlignment="1">
      <alignment horizontal="left" vertical="center" wrapText="1"/>
    </xf>
    <xf numFmtId="49" fontId="6" fillId="0" borderId="1" xfId="0" applyNumberFormat="1" applyFont="1" applyBorder="1" applyAlignment="1">
      <alignment horizontal="left" vertical="center" wrapText="1"/>
    </xf>
    <xf numFmtId="0" fontId="8" fillId="0" borderId="1" xfId="0" applyFont="1" applyBorder="1" applyAlignment="1">
      <alignment vertical="center" wrapText="1"/>
    </xf>
    <xf numFmtId="0" fontId="8" fillId="0" borderId="1" xfId="0" applyFont="1" applyBorder="1" applyAlignment="1">
      <alignment horizontal="left" vertical="center" wrapText="1"/>
    </xf>
    <xf numFmtId="49" fontId="8" fillId="5" borderId="3" xfId="0" applyNumberFormat="1" applyFont="1" applyFill="1" applyBorder="1" applyAlignment="1">
      <alignment vertical="center" wrapText="1"/>
    </xf>
    <xf numFmtId="0" fontId="8" fillId="5" borderId="2" xfId="0" applyFont="1" applyFill="1" applyBorder="1"/>
    <xf numFmtId="0" fontId="8" fillId="5" borderId="2" xfId="0" applyFont="1" applyFill="1" applyBorder="1" applyAlignment="1">
      <alignment horizontal="center" vertical="center"/>
    </xf>
    <xf numFmtId="49" fontId="8" fillId="2" borderId="5" xfId="0" applyNumberFormat="1" applyFont="1" applyFill="1" applyBorder="1" applyAlignment="1">
      <alignment vertical="center" wrapText="1"/>
    </xf>
    <xf numFmtId="49" fontId="9" fillId="0" borderId="5" xfId="0" applyNumberFormat="1" applyFont="1" applyBorder="1" applyAlignment="1">
      <alignment horizontal="center" vertical="center" wrapText="1"/>
    </xf>
    <xf numFmtId="49" fontId="8" fillId="5" borderId="5" xfId="0" applyNumberFormat="1" applyFont="1" applyFill="1" applyBorder="1" applyAlignment="1">
      <alignment vertical="center" wrapText="1"/>
    </xf>
    <xf numFmtId="49" fontId="8" fillId="5" borderId="0" xfId="0" applyNumberFormat="1" applyFont="1" applyFill="1" applyAlignment="1">
      <alignment vertical="center" wrapText="1"/>
    </xf>
    <xf numFmtId="0" fontId="8" fillId="5" borderId="4" xfId="0" applyFont="1" applyFill="1" applyBorder="1" applyAlignment="1">
      <alignment horizontal="center" vertical="center"/>
    </xf>
    <xf numFmtId="0" fontId="1" fillId="0" borderId="0" xfId="0" applyFont="1" applyAlignment="1">
      <alignment horizontal="left" vertical="center"/>
    </xf>
    <xf numFmtId="0" fontId="0" fillId="0" borderId="0" xfId="0" applyAlignment="1">
      <alignment horizontal="left" vertical="center"/>
    </xf>
    <xf numFmtId="49" fontId="2" fillId="4" borderId="8" xfId="0" applyNumberFormat="1" applyFont="1" applyFill="1" applyBorder="1" applyAlignment="1">
      <alignment horizontal="center" wrapText="1"/>
    </xf>
    <xf numFmtId="49" fontId="2" fillId="4" borderId="9" xfId="0" applyNumberFormat="1" applyFont="1" applyFill="1" applyBorder="1" applyAlignment="1">
      <alignment horizontal="center" wrapText="1"/>
    </xf>
    <xf numFmtId="49" fontId="8" fillId="0" borderId="13" xfId="0" applyNumberFormat="1" applyFont="1" applyBorder="1" applyAlignment="1">
      <alignment horizontal="left" vertical="center" wrapText="1"/>
    </xf>
    <xf numFmtId="49" fontId="9" fillId="0" borderId="1" xfId="0" applyNumberFormat="1" applyFont="1" applyBorder="1" applyAlignment="1">
      <alignment horizontal="center" vertical="center"/>
    </xf>
    <xf numFmtId="1" fontId="9" fillId="0" borderId="1" xfId="0" applyNumberFormat="1" applyFont="1" applyBorder="1" applyAlignment="1">
      <alignment horizontal="center" vertical="center"/>
    </xf>
    <xf numFmtId="0" fontId="14" fillId="0" borderId="0" xfId="0" applyFont="1" applyAlignment="1">
      <alignment horizontal="left" vertical="center" indent="8"/>
    </xf>
    <xf numFmtId="49" fontId="0" fillId="5" borderId="1" xfId="0" applyNumberFormat="1" applyFill="1" applyBorder="1" applyAlignment="1">
      <alignment horizontal="center" vertical="center" wrapText="1"/>
    </xf>
    <xf numFmtId="49" fontId="0" fillId="5" borderId="3" xfId="0" applyNumberFormat="1" applyFill="1" applyBorder="1" applyAlignment="1">
      <alignment horizontal="center" vertical="center" wrapText="1"/>
    </xf>
    <xf numFmtId="49" fontId="0" fillId="5" borderId="9" xfId="0" applyNumberFormat="1" applyFill="1" applyBorder="1" applyAlignment="1">
      <alignment horizontal="center" vertical="center" wrapText="1"/>
    </xf>
    <xf numFmtId="49" fontId="13" fillId="5" borderId="3" xfId="0" applyNumberFormat="1" applyFont="1" applyFill="1" applyBorder="1" applyAlignment="1">
      <alignment horizontal="left" vertical="center"/>
    </xf>
    <xf numFmtId="49" fontId="13" fillId="5" borderId="9" xfId="0" applyNumberFormat="1" applyFont="1" applyFill="1" applyBorder="1" applyAlignment="1">
      <alignment horizontal="left" vertical="center"/>
    </xf>
    <xf numFmtId="1" fontId="8" fillId="5" borderId="5" xfId="0" applyNumberFormat="1" applyFont="1" applyFill="1" applyBorder="1" applyAlignment="1">
      <alignment horizontal="center" vertical="center" wrapText="1"/>
    </xf>
    <xf numFmtId="0" fontId="0" fillId="5" borderId="6" xfId="0" applyFill="1" applyBorder="1" applyAlignment="1">
      <alignment horizontal="center" vertical="center"/>
    </xf>
    <xf numFmtId="0" fontId="0" fillId="5" borderId="1" xfId="0" applyFill="1" applyBorder="1" applyAlignment="1">
      <alignment horizontal="center"/>
    </xf>
    <xf numFmtId="0" fontId="0" fillId="0" borderId="0" xfId="0" applyAlignment="1">
      <alignment horizontal="center"/>
    </xf>
    <xf numFmtId="9" fontId="6" fillId="0" borderId="1" xfId="1" applyFont="1" applyBorder="1" applyAlignment="1">
      <alignment horizontal="center" vertical="center"/>
    </xf>
    <xf numFmtId="0" fontId="8" fillId="6" borderId="10" xfId="0" applyFont="1" applyFill="1" applyBorder="1" applyAlignment="1">
      <alignment horizontal="left" vertical="center" wrapText="1"/>
    </xf>
    <xf numFmtId="0" fontId="9" fillId="6" borderId="1" xfId="0" applyFont="1" applyFill="1" applyBorder="1" applyAlignment="1">
      <alignment horizontal="center" vertical="center"/>
    </xf>
    <xf numFmtId="49" fontId="8" fillId="0" borderId="1" xfId="0" applyNumberFormat="1" applyFont="1" applyBorder="1" applyAlignment="1">
      <alignment horizontal="left" vertical="center" wrapText="1"/>
    </xf>
    <xf numFmtId="49" fontId="15" fillId="0" borderId="0" xfId="0" applyNumberFormat="1" applyFont="1" applyAlignment="1">
      <alignment wrapText="1"/>
    </xf>
    <xf numFmtId="1" fontId="8" fillId="0" borderId="3" xfId="0" applyNumberFormat="1" applyFont="1" applyBorder="1" applyAlignment="1">
      <alignment horizontal="center" vertical="center" wrapText="1"/>
    </xf>
    <xf numFmtId="49" fontId="0" fillId="0" borderId="3" xfId="0" applyNumberFormat="1" applyBorder="1" applyAlignment="1">
      <alignment horizontal="center" vertical="center" wrapText="1"/>
    </xf>
    <xf numFmtId="49" fontId="0" fillId="0" borderId="13" xfId="0" applyNumberFormat="1" applyBorder="1" applyAlignment="1">
      <alignment horizontal="center" vertical="center" wrapText="1"/>
    </xf>
    <xf numFmtId="9" fontId="8" fillId="0" borderId="6" xfId="1" applyFont="1" applyBorder="1" applyAlignment="1">
      <alignment horizontal="center" vertical="center" wrapText="1"/>
    </xf>
    <xf numFmtId="9" fontId="8" fillId="0" borderId="4" xfId="1" applyFont="1" applyBorder="1" applyAlignment="1">
      <alignment horizontal="center" vertical="center" wrapText="1"/>
    </xf>
    <xf numFmtId="49" fontId="8" fillId="0" borderId="6" xfId="0" applyNumberFormat="1" applyFont="1" applyBorder="1" applyAlignment="1">
      <alignment horizontal="center" vertical="center" wrapText="1"/>
    </xf>
    <xf numFmtId="49" fontId="8" fillId="0" borderId="4" xfId="0" applyNumberFormat="1" applyFont="1" applyBorder="1" applyAlignment="1">
      <alignment horizontal="center" vertical="center" wrapText="1"/>
    </xf>
    <xf numFmtId="49" fontId="6" fillId="0" borderId="12" xfId="0" applyNumberFormat="1" applyFont="1" applyBorder="1" applyAlignment="1">
      <alignment horizontal="left" vertical="center" wrapText="1"/>
    </xf>
    <xf numFmtId="0" fontId="12" fillId="0" borderId="4" xfId="0" applyFont="1" applyBorder="1" applyAlignment="1">
      <alignment horizontal="left" vertical="center" wrapText="1"/>
    </xf>
    <xf numFmtId="0" fontId="12" fillId="0" borderId="2" xfId="0" applyFont="1" applyBorder="1" applyAlignment="1">
      <alignment horizontal="left" vertical="center" wrapText="1"/>
    </xf>
    <xf numFmtId="0" fontId="0" fillId="5" borderId="11" xfId="0" applyFill="1" applyBorder="1" applyAlignment="1">
      <alignment horizontal="center" wrapText="1"/>
    </xf>
    <xf numFmtId="0" fontId="0" fillId="5" borderId="13" xfId="0" applyFill="1" applyBorder="1" applyAlignment="1">
      <alignment horizontal="center" wrapText="1"/>
    </xf>
    <xf numFmtId="49" fontId="3" fillId="0" borderId="0" xfId="0" applyNumberFormat="1" applyFont="1" applyAlignment="1">
      <alignment horizontal="left" vertical="center" wrapText="1"/>
    </xf>
    <xf numFmtId="49" fontId="2" fillId="4" borderId="6" xfId="0" applyNumberFormat="1" applyFont="1" applyFill="1" applyBorder="1" applyAlignment="1">
      <alignment horizontal="center" vertical="center" wrapText="1"/>
    </xf>
    <xf numFmtId="49" fontId="2" fillId="4" borderId="2" xfId="0" applyNumberFormat="1" applyFont="1" applyFill="1" applyBorder="1" applyAlignment="1">
      <alignment horizontal="center" vertical="center" wrapText="1"/>
    </xf>
    <xf numFmtId="49" fontId="2" fillId="4" borderId="12" xfId="0" applyNumberFormat="1" applyFont="1" applyFill="1" applyBorder="1" applyAlignment="1">
      <alignment horizontal="left" vertical="center" wrapText="1"/>
    </xf>
    <xf numFmtId="49" fontId="2" fillId="4" borderId="7" xfId="0" applyNumberFormat="1" applyFont="1" applyFill="1" applyBorder="1" applyAlignment="1">
      <alignment horizontal="left" vertical="center" wrapText="1"/>
    </xf>
    <xf numFmtId="49" fontId="2" fillId="4" borderId="14" xfId="0" applyNumberFormat="1" applyFont="1" applyFill="1" applyBorder="1" applyAlignment="1">
      <alignment horizontal="left" vertical="center" wrapText="1"/>
    </xf>
    <xf numFmtId="49" fontId="2" fillId="4" borderId="3" xfId="0" applyNumberFormat="1" applyFont="1" applyFill="1" applyBorder="1" applyAlignment="1">
      <alignment horizontal="left" vertical="center" wrapText="1"/>
    </xf>
    <xf numFmtId="49" fontId="4" fillId="0" borderId="12" xfId="0" applyNumberFormat="1" applyFont="1" applyBorder="1" applyAlignment="1">
      <alignment horizontal="center" vertical="center" textRotation="90" wrapText="1"/>
    </xf>
    <xf numFmtId="49" fontId="4" fillId="0" borderId="15" xfId="0" applyNumberFormat="1" applyFont="1" applyBorder="1" applyAlignment="1">
      <alignment horizontal="center" vertical="center" textRotation="90" wrapText="1"/>
    </xf>
    <xf numFmtId="0" fontId="0" fillId="0" borderId="14" xfId="0" applyBorder="1" applyAlignment="1">
      <alignment horizontal="center" vertical="center" textRotation="90" wrapText="1"/>
    </xf>
    <xf numFmtId="0" fontId="0" fillId="5" borderId="10" xfId="0" applyFill="1" applyBorder="1" applyAlignment="1">
      <alignment horizontal="center"/>
    </xf>
    <xf numFmtId="0" fontId="0" fillId="5" borderId="11" xfId="0" applyFill="1" applyBorder="1" applyAlignment="1">
      <alignment horizontal="center"/>
    </xf>
    <xf numFmtId="49" fontId="1" fillId="3" borderId="10" xfId="0" applyNumberFormat="1" applyFont="1" applyFill="1" applyBorder="1" applyAlignment="1">
      <alignment horizontal="center" wrapText="1"/>
    </xf>
    <xf numFmtId="49" fontId="1" fillId="3" borderId="11" xfId="0" applyNumberFormat="1" applyFont="1" applyFill="1" applyBorder="1" applyAlignment="1">
      <alignment horizontal="center" wrapText="1"/>
    </xf>
    <xf numFmtId="49" fontId="1" fillId="3" borderId="13" xfId="0" applyNumberFormat="1" applyFont="1" applyFill="1" applyBorder="1" applyAlignment="1">
      <alignment horizontal="center" wrapText="1"/>
    </xf>
    <xf numFmtId="49" fontId="6" fillId="0" borderId="15" xfId="0" applyNumberFormat="1" applyFont="1" applyBorder="1" applyAlignment="1">
      <alignment horizontal="left" vertical="center" wrapText="1"/>
    </xf>
    <xf numFmtId="49" fontId="6" fillId="0" borderId="14" xfId="0" applyNumberFormat="1" applyFont="1" applyBorder="1" applyAlignment="1">
      <alignment horizontal="left" vertical="center" wrapText="1"/>
    </xf>
    <xf numFmtId="0" fontId="5" fillId="4" borderId="12" xfId="0" applyFont="1" applyFill="1" applyBorder="1" applyAlignment="1">
      <alignment horizontal="center"/>
    </xf>
    <xf numFmtId="0" fontId="5" fillId="4" borderId="7" xfId="0" applyFont="1" applyFill="1" applyBorder="1" applyAlignment="1">
      <alignment horizontal="center"/>
    </xf>
    <xf numFmtId="49" fontId="1" fillId="3" borderId="8" xfId="0" applyNumberFormat="1" applyFont="1" applyFill="1" applyBorder="1" applyAlignment="1">
      <alignment horizontal="center" wrapText="1"/>
    </xf>
    <xf numFmtId="49" fontId="1" fillId="3" borderId="7" xfId="0" applyNumberFormat="1" applyFont="1" applyFill="1" applyBorder="1" applyAlignment="1">
      <alignment horizontal="center" wrapText="1"/>
    </xf>
    <xf numFmtId="49" fontId="9" fillId="3" borderId="10" xfId="0" applyNumberFormat="1" applyFont="1" applyFill="1" applyBorder="1" applyAlignment="1">
      <alignment horizontal="center" wrapText="1"/>
    </xf>
    <xf numFmtId="49" fontId="9" fillId="3" borderId="11" xfId="0" applyNumberFormat="1" applyFont="1" applyFill="1" applyBorder="1" applyAlignment="1">
      <alignment horizontal="center" wrapText="1"/>
    </xf>
    <xf numFmtId="49" fontId="9" fillId="3" borderId="13" xfId="0" applyNumberFormat="1" applyFont="1" applyFill="1" applyBorder="1" applyAlignment="1">
      <alignment horizontal="center" wrapText="1"/>
    </xf>
    <xf numFmtId="49" fontId="8" fillId="0" borderId="5" xfId="0" applyNumberFormat="1" applyFont="1" applyBorder="1" applyAlignment="1">
      <alignment horizontal="left" vertical="center" wrapText="1"/>
    </xf>
    <xf numFmtId="49" fontId="9" fillId="0" borderId="4" xfId="0" applyNumberFormat="1" applyFont="1" applyBorder="1" applyAlignment="1">
      <alignment horizontal="center" vertical="center" wrapText="1"/>
    </xf>
    <xf numFmtId="49" fontId="8" fillId="0" borderId="7" xfId="0" applyNumberFormat="1" applyFont="1" applyBorder="1" applyAlignment="1">
      <alignment horizontal="left" vertical="center" wrapText="1"/>
    </xf>
    <xf numFmtId="49" fontId="9" fillId="0" borderId="6" xfId="0" applyNumberFormat="1" applyFont="1" applyBorder="1" applyAlignment="1">
      <alignment horizontal="center" vertical="center" wrapText="1"/>
    </xf>
  </cellXfs>
  <cellStyles count="2">
    <cellStyle name="Prozent" xfId="1" builtinId="5"/>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54"/>
  <sheetViews>
    <sheetView tabSelected="1" view="pageBreakPreview" topLeftCell="B20" zoomScale="97" zoomScaleNormal="69" zoomScaleSheetLayoutView="97" zoomScalePageLayoutView="71" workbookViewId="0">
      <selection activeCell="I24" sqref="I24"/>
    </sheetView>
  </sheetViews>
  <sheetFormatPr baseColWidth="10" defaultColWidth="11" defaultRowHeight="14.3" x14ac:dyDescent="0.25"/>
  <cols>
    <col min="1" max="1" width="34.6640625" style="1" customWidth="1"/>
    <col min="2" max="2" width="69.6640625" customWidth="1"/>
    <col min="3" max="3" width="13.33203125" style="2" customWidth="1"/>
    <col min="4" max="5" width="15.77734375" style="2" customWidth="1"/>
    <col min="6" max="6" width="72.109375" style="2" customWidth="1"/>
    <col min="7" max="7" width="17.88671875" style="53" customWidth="1"/>
    <col min="8" max="9" width="20.109375" customWidth="1"/>
    <col min="10" max="10" width="14.33203125" style="3" customWidth="1"/>
  </cols>
  <sheetData>
    <row r="1" spans="1:10" s="38" customFormat="1" ht="30.75" customHeight="1" thickBot="1" x14ac:dyDescent="0.25">
      <c r="A1" s="71" t="s">
        <v>43</v>
      </c>
      <c r="B1" s="71"/>
      <c r="C1" s="37"/>
      <c r="D1" s="44"/>
      <c r="E1" s="37"/>
      <c r="F1" s="37"/>
    </row>
    <row r="2" spans="1:10" ht="27.7" customHeight="1" thickBot="1" x14ac:dyDescent="0.45">
      <c r="A2" s="74" t="s">
        <v>0</v>
      </c>
      <c r="B2" s="75"/>
      <c r="C2" s="72" t="s">
        <v>1</v>
      </c>
      <c r="D2" s="72" t="s">
        <v>2</v>
      </c>
      <c r="E2" s="72" t="s">
        <v>53</v>
      </c>
      <c r="F2" s="39"/>
      <c r="G2" s="72" t="s">
        <v>63</v>
      </c>
      <c r="H2" s="88" t="s">
        <v>37</v>
      </c>
      <c r="I2" s="89"/>
      <c r="J2" s="72" t="s">
        <v>38</v>
      </c>
    </row>
    <row r="3" spans="1:10" ht="35.5" customHeight="1" thickBot="1" x14ac:dyDescent="0.35">
      <c r="A3" s="76"/>
      <c r="B3" s="77"/>
      <c r="C3" s="73"/>
      <c r="D3" s="73"/>
      <c r="E3" s="73"/>
      <c r="F3" s="40"/>
      <c r="G3" s="73"/>
      <c r="H3" s="18">
        <v>0</v>
      </c>
      <c r="I3" s="19">
        <v>5</v>
      </c>
      <c r="J3" s="73"/>
    </row>
    <row r="4" spans="1:10" s="2" customFormat="1" ht="86.3" customHeight="1" thickBot="1" x14ac:dyDescent="0.3">
      <c r="A4" s="78" t="s">
        <v>44</v>
      </c>
      <c r="B4" s="13" t="s">
        <v>3</v>
      </c>
      <c r="C4" s="4" t="s">
        <v>4</v>
      </c>
      <c r="D4" s="8"/>
      <c r="E4" s="8"/>
      <c r="F4" s="8"/>
      <c r="G4" s="45"/>
      <c r="H4" s="8"/>
      <c r="I4" s="9"/>
      <c r="J4" s="10"/>
    </row>
    <row r="5" spans="1:10" s="2" customFormat="1" ht="33.65" customHeight="1" thickBot="1" x14ac:dyDescent="0.3">
      <c r="A5" s="79"/>
      <c r="B5" s="13" t="s">
        <v>5</v>
      </c>
      <c r="C5" s="5" t="s">
        <v>4</v>
      </c>
      <c r="D5" s="8"/>
      <c r="E5" s="8"/>
      <c r="F5" s="8"/>
      <c r="G5" s="46"/>
      <c r="H5" s="8"/>
      <c r="I5" s="9"/>
      <c r="J5" s="10"/>
    </row>
    <row r="6" spans="1:10" s="2" customFormat="1" ht="48.25" customHeight="1" thickBot="1" x14ac:dyDescent="0.3">
      <c r="A6" s="79"/>
      <c r="B6" s="13" t="s">
        <v>6</v>
      </c>
      <c r="C6" s="4" t="s">
        <v>4</v>
      </c>
      <c r="D6" s="8"/>
      <c r="E6" s="8"/>
      <c r="F6" s="8"/>
      <c r="G6" s="46"/>
      <c r="H6" s="8"/>
      <c r="I6" s="9"/>
      <c r="J6" s="10"/>
    </row>
    <row r="7" spans="1:10" s="2" customFormat="1" ht="83.05" customHeight="1" thickBot="1" x14ac:dyDescent="0.3">
      <c r="A7" s="79"/>
      <c r="B7" s="13" t="s">
        <v>7</v>
      </c>
      <c r="C7" s="5" t="s">
        <v>4</v>
      </c>
      <c r="D7" s="8"/>
      <c r="E7" s="8"/>
      <c r="F7" s="8"/>
      <c r="G7" s="46"/>
      <c r="H7" s="8"/>
      <c r="I7" s="9"/>
      <c r="J7" s="10"/>
    </row>
    <row r="8" spans="1:10" s="2" customFormat="1" ht="61.15" customHeight="1" thickBot="1" x14ac:dyDescent="0.3">
      <c r="A8" s="79"/>
      <c r="B8" s="13" t="s">
        <v>8</v>
      </c>
      <c r="C8" s="5" t="s">
        <v>4</v>
      </c>
      <c r="D8" s="8"/>
      <c r="E8" s="8"/>
      <c r="F8" s="8"/>
      <c r="G8" s="46"/>
      <c r="H8" s="8"/>
      <c r="I8" s="9"/>
      <c r="J8" s="10"/>
    </row>
    <row r="9" spans="1:10" s="2" customFormat="1" ht="43.5" customHeight="1" thickBot="1" x14ac:dyDescent="0.3">
      <c r="A9" s="79"/>
      <c r="B9" s="13" t="s">
        <v>9</v>
      </c>
      <c r="C9" s="5" t="s">
        <v>4</v>
      </c>
      <c r="D9" s="8"/>
      <c r="E9" s="8"/>
      <c r="F9" s="8"/>
      <c r="G9" s="46"/>
      <c r="H9" s="8"/>
      <c r="I9" s="9"/>
      <c r="J9" s="10"/>
    </row>
    <row r="10" spans="1:10" s="2" customFormat="1" ht="72" customHeight="1" thickBot="1" x14ac:dyDescent="0.3">
      <c r="A10" s="79"/>
      <c r="B10" s="13" t="s">
        <v>10</v>
      </c>
      <c r="C10" s="5" t="s">
        <v>4</v>
      </c>
      <c r="D10" s="8"/>
      <c r="E10" s="8"/>
      <c r="F10" s="8"/>
      <c r="G10" s="46"/>
      <c r="H10" s="8"/>
      <c r="I10" s="9"/>
      <c r="J10" s="10"/>
    </row>
    <row r="11" spans="1:10" s="2" customFormat="1" ht="80.5" customHeight="1" thickBot="1" x14ac:dyDescent="0.3">
      <c r="A11" s="79"/>
      <c r="B11" s="13" t="s">
        <v>11</v>
      </c>
      <c r="C11" s="5" t="s">
        <v>4</v>
      </c>
      <c r="D11" s="8"/>
      <c r="E11" s="8"/>
      <c r="F11" s="8"/>
      <c r="G11" s="46"/>
      <c r="H11" s="8"/>
      <c r="I11" s="9"/>
      <c r="J11" s="10"/>
    </row>
    <row r="12" spans="1:10" s="2" customFormat="1" ht="72" customHeight="1" thickBot="1" x14ac:dyDescent="0.3">
      <c r="A12" s="79"/>
      <c r="B12" s="13" t="s">
        <v>12</v>
      </c>
      <c r="C12" s="5" t="s">
        <v>4</v>
      </c>
      <c r="D12" s="8"/>
      <c r="E12" s="8"/>
      <c r="F12" s="8"/>
      <c r="G12" s="46"/>
      <c r="H12" s="8"/>
      <c r="I12" s="9"/>
      <c r="J12" s="10"/>
    </row>
    <row r="13" spans="1:10" s="2" customFormat="1" ht="132.80000000000001" customHeight="1" thickBot="1" x14ac:dyDescent="0.3">
      <c r="A13" s="79"/>
      <c r="B13" s="13" t="s">
        <v>13</v>
      </c>
      <c r="C13" s="5" t="s">
        <v>4</v>
      </c>
      <c r="D13" s="8"/>
      <c r="E13" s="8"/>
      <c r="F13" s="8"/>
      <c r="G13" s="46"/>
      <c r="H13" s="8"/>
      <c r="I13" s="9"/>
      <c r="J13" s="10"/>
    </row>
    <row r="14" spans="1:10" s="2" customFormat="1" ht="44.85" customHeight="1" thickBot="1" x14ac:dyDescent="0.3">
      <c r="A14" s="79"/>
      <c r="B14" s="13" t="s">
        <v>14</v>
      </c>
      <c r="C14" s="5" t="s">
        <v>4</v>
      </c>
      <c r="D14" s="8"/>
      <c r="E14" s="8"/>
      <c r="F14" s="8"/>
      <c r="G14" s="46"/>
      <c r="H14" s="8"/>
      <c r="I14" s="9"/>
      <c r="J14" s="10"/>
    </row>
    <row r="15" spans="1:10" s="2" customFormat="1" ht="48.25" customHeight="1" thickBot="1" x14ac:dyDescent="0.3">
      <c r="A15" s="79"/>
      <c r="B15" s="13" t="s">
        <v>15</v>
      </c>
      <c r="C15" s="5" t="s">
        <v>4</v>
      </c>
      <c r="D15" s="8"/>
      <c r="E15" s="8"/>
      <c r="F15" s="8"/>
      <c r="G15" s="46"/>
      <c r="H15" s="8"/>
      <c r="I15" s="9"/>
      <c r="J15" s="10"/>
    </row>
    <row r="16" spans="1:10" s="2" customFormat="1" ht="44.15" customHeight="1" thickBot="1" x14ac:dyDescent="0.3">
      <c r="A16" s="79"/>
      <c r="B16" s="13" t="s">
        <v>16</v>
      </c>
      <c r="C16" s="5" t="s">
        <v>4</v>
      </c>
      <c r="D16" s="8"/>
      <c r="E16" s="8"/>
      <c r="F16" s="8"/>
      <c r="G16" s="47"/>
      <c r="H16" s="9"/>
      <c r="I16" s="9"/>
      <c r="J16" s="21"/>
    </row>
    <row r="17" spans="1:10" s="2" customFormat="1" ht="58.75" customHeight="1" thickBot="1" x14ac:dyDescent="0.3">
      <c r="A17" s="80"/>
      <c r="B17" s="13" t="s">
        <v>17</v>
      </c>
      <c r="C17" s="5" t="s">
        <v>4</v>
      </c>
      <c r="D17" s="8"/>
      <c r="E17" s="8"/>
      <c r="F17" s="8"/>
      <c r="G17" s="47"/>
      <c r="H17" s="9"/>
      <c r="I17" s="9"/>
      <c r="J17" s="21"/>
    </row>
    <row r="18" spans="1:10" ht="12.75" customHeight="1" thickBot="1" x14ac:dyDescent="0.3">
      <c r="A18" s="83"/>
      <c r="B18" s="84"/>
      <c r="C18" s="84"/>
      <c r="D18" s="84"/>
      <c r="E18" s="84"/>
      <c r="F18" s="84"/>
      <c r="G18" s="84"/>
      <c r="H18" s="84"/>
      <c r="I18" s="84"/>
      <c r="J18" s="85"/>
    </row>
    <row r="19" spans="1:10" s="2" customFormat="1" ht="135.69999999999999" customHeight="1" thickBot="1" x14ac:dyDescent="0.3">
      <c r="A19" s="22" t="s">
        <v>39</v>
      </c>
      <c r="B19" s="14" t="s">
        <v>23</v>
      </c>
      <c r="C19" s="5" t="s">
        <v>4</v>
      </c>
      <c r="D19" s="8"/>
      <c r="E19" s="8"/>
      <c r="F19" s="8"/>
      <c r="G19" s="46"/>
      <c r="H19" s="8"/>
      <c r="I19" s="9"/>
      <c r="J19" s="10"/>
    </row>
    <row r="20" spans="1:10" ht="12.75" customHeight="1" thickBot="1" x14ac:dyDescent="0.3">
      <c r="A20" s="83"/>
      <c r="B20" s="84"/>
      <c r="C20" s="84"/>
      <c r="D20" s="84"/>
      <c r="E20" s="84"/>
      <c r="F20" s="84"/>
      <c r="G20" s="84"/>
      <c r="H20" s="84"/>
      <c r="I20" s="84"/>
      <c r="J20" s="85"/>
    </row>
    <row r="21" spans="1:10" s="2" customFormat="1" ht="144.69999999999999" customHeight="1" thickBot="1" x14ac:dyDescent="0.3">
      <c r="A21" s="24" t="s">
        <v>40</v>
      </c>
      <c r="B21" s="25" t="s">
        <v>47</v>
      </c>
      <c r="C21" s="5" t="s">
        <v>4</v>
      </c>
      <c r="D21" s="8"/>
      <c r="E21" s="8"/>
      <c r="F21" s="8"/>
      <c r="G21" s="46"/>
      <c r="H21" s="8"/>
      <c r="I21" s="9"/>
      <c r="J21" s="10"/>
    </row>
    <row r="22" spans="1:10" ht="12.75" customHeight="1" thickBot="1" x14ac:dyDescent="0.3">
      <c r="A22" s="83"/>
      <c r="B22" s="90"/>
      <c r="C22" s="90"/>
      <c r="D22" s="90"/>
      <c r="E22" s="90"/>
      <c r="F22" s="90"/>
      <c r="G22" s="90"/>
      <c r="H22" s="90"/>
      <c r="I22" s="90"/>
      <c r="J22" s="91"/>
    </row>
    <row r="23" spans="1:10" ht="40.75" customHeight="1" thickBot="1" x14ac:dyDescent="0.25">
      <c r="A23" s="66" t="s">
        <v>41</v>
      </c>
      <c r="B23" s="57" t="s">
        <v>57</v>
      </c>
      <c r="C23" s="4" t="s">
        <v>4</v>
      </c>
      <c r="D23" s="8"/>
      <c r="E23" s="8"/>
      <c r="F23" s="8"/>
      <c r="G23" s="69"/>
      <c r="H23" s="69"/>
      <c r="I23" s="69"/>
      <c r="J23" s="70"/>
    </row>
    <row r="24" spans="1:10" ht="76.75" customHeight="1" thickBot="1" x14ac:dyDescent="0.25">
      <c r="A24" s="67"/>
      <c r="B24" s="95" t="s">
        <v>58</v>
      </c>
      <c r="C24" s="96" t="s">
        <v>18</v>
      </c>
      <c r="D24" s="63">
        <v>0.5</v>
      </c>
      <c r="E24" s="65">
        <f t="shared" ref="E24:E30" si="0">800*D24</f>
        <v>400</v>
      </c>
      <c r="F24" s="41" t="s">
        <v>48</v>
      </c>
      <c r="G24" s="59">
        <v>32</v>
      </c>
      <c r="H24" s="60"/>
      <c r="I24" s="60"/>
      <c r="J24" s="43">
        <v>160</v>
      </c>
    </row>
    <row r="25" spans="1:10" ht="76.75" customHeight="1" thickBot="1" x14ac:dyDescent="0.25">
      <c r="A25" s="67"/>
      <c r="B25" s="95"/>
      <c r="C25" s="96"/>
      <c r="D25" s="63"/>
      <c r="E25" s="65">
        <f t="shared" si="0"/>
        <v>0</v>
      </c>
      <c r="F25" s="41" t="s">
        <v>59</v>
      </c>
      <c r="G25" s="59">
        <v>16</v>
      </c>
      <c r="H25" s="61"/>
      <c r="I25" s="61"/>
      <c r="J25" s="43">
        <v>80</v>
      </c>
    </row>
    <row r="26" spans="1:10" ht="76.75" customHeight="1" thickBot="1" x14ac:dyDescent="0.25">
      <c r="A26" s="67"/>
      <c r="B26" s="95"/>
      <c r="C26" s="96"/>
      <c r="D26" s="63"/>
      <c r="E26" s="65">
        <f t="shared" si="0"/>
        <v>0</v>
      </c>
      <c r="F26" s="41" t="s">
        <v>49</v>
      </c>
      <c r="G26" s="59">
        <v>16</v>
      </c>
      <c r="H26" s="61"/>
      <c r="I26" s="61"/>
      <c r="J26" s="43">
        <v>80</v>
      </c>
    </row>
    <row r="27" spans="1:10" ht="76.75" customHeight="1" thickBot="1" x14ac:dyDescent="0.25">
      <c r="A27" s="67"/>
      <c r="B27" s="95"/>
      <c r="C27" s="96"/>
      <c r="D27" s="63"/>
      <c r="E27" s="65">
        <f t="shared" si="0"/>
        <v>0</v>
      </c>
      <c r="F27" s="41" t="s">
        <v>50</v>
      </c>
      <c r="G27" s="59">
        <v>16</v>
      </c>
      <c r="H27" s="61"/>
      <c r="I27" s="61"/>
      <c r="J27" s="43">
        <v>80</v>
      </c>
    </row>
    <row r="28" spans="1:10" ht="77.099999999999994" customHeight="1" thickBot="1" x14ac:dyDescent="0.25">
      <c r="A28" s="67"/>
      <c r="B28" s="97" t="s">
        <v>61</v>
      </c>
      <c r="C28" s="98" t="s">
        <v>18</v>
      </c>
      <c r="D28" s="62">
        <v>0.5</v>
      </c>
      <c r="E28" s="64">
        <f t="shared" si="0"/>
        <v>400</v>
      </c>
      <c r="F28" s="41" t="s">
        <v>48</v>
      </c>
      <c r="G28" s="59">
        <v>32</v>
      </c>
      <c r="H28" s="60"/>
      <c r="I28" s="60"/>
      <c r="J28" s="42" t="s">
        <v>64</v>
      </c>
    </row>
    <row r="29" spans="1:10" ht="77.099999999999994" customHeight="1" thickBot="1" x14ac:dyDescent="0.25">
      <c r="A29" s="67"/>
      <c r="B29" s="95"/>
      <c r="C29" s="96"/>
      <c r="D29" s="63"/>
      <c r="E29" s="65">
        <f t="shared" si="0"/>
        <v>0</v>
      </c>
      <c r="F29" s="41" t="s">
        <v>51</v>
      </c>
      <c r="G29" s="59">
        <v>32</v>
      </c>
      <c r="H29" s="60"/>
      <c r="I29" s="60"/>
      <c r="J29" s="42" t="s">
        <v>64</v>
      </c>
    </row>
    <row r="30" spans="1:10" ht="77.099999999999994" customHeight="1" thickBot="1" x14ac:dyDescent="0.25">
      <c r="A30" s="67"/>
      <c r="B30" s="95"/>
      <c r="C30" s="96"/>
      <c r="D30" s="63"/>
      <c r="E30" s="65">
        <f t="shared" si="0"/>
        <v>0</v>
      </c>
      <c r="F30" s="41" t="s">
        <v>50</v>
      </c>
      <c r="G30" s="59">
        <v>16</v>
      </c>
      <c r="H30" s="61"/>
      <c r="I30" s="61"/>
      <c r="J30" s="42" t="s">
        <v>65</v>
      </c>
    </row>
    <row r="31" spans="1:10" ht="104.6" customHeight="1" thickBot="1" x14ac:dyDescent="0.25">
      <c r="A31" s="68"/>
      <c r="B31" s="55" t="s">
        <v>54</v>
      </c>
      <c r="C31" s="56" t="s">
        <v>4</v>
      </c>
      <c r="D31" s="8"/>
      <c r="E31" s="8"/>
      <c r="F31" s="8"/>
      <c r="G31" s="29"/>
      <c r="H31" s="30"/>
      <c r="I31" s="30"/>
      <c r="J31" s="31"/>
    </row>
    <row r="32" spans="1:10" ht="12.75" customHeight="1" thickBot="1" x14ac:dyDescent="0.3">
      <c r="A32" s="92"/>
      <c r="B32" s="93"/>
      <c r="C32" s="93"/>
      <c r="D32" s="93"/>
      <c r="E32" s="93"/>
      <c r="F32" s="93"/>
      <c r="G32" s="93"/>
      <c r="H32" s="93"/>
      <c r="I32" s="93"/>
      <c r="J32" s="94"/>
    </row>
    <row r="33" spans="1:10" s="2" customFormat="1" ht="44.15" customHeight="1" thickBot="1" x14ac:dyDescent="0.3">
      <c r="A33" s="66" t="s">
        <v>45</v>
      </c>
      <c r="B33" s="27" t="s">
        <v>24</v>
      </c>
      <c r="C33" s="5" t="s">
        <v>4</v>
      </c>
      <c r="D33" s="8"/>
      <c r="E33" s="8"/>
      <c r="F33" s="8"/>
      <c r="G33" s="48"/>
      <c r="H33" s="8"/>
      <c r="I33" s="9"/>
      <c r="J33" s="10"/>
    </row>
    <row r="34" spans="1:10" s="2" customFormat="1" ht="43.5" customHeight="1" thickBot="1" x14ac:dyDescent="0.3">
      <c r="A34" s="86"/>
      <c r="B34" s="27" t="s">
        <v>25</v>
      </c>
      <c r="C34" s="5" t="s">
        <v>4</v>
      </c>
      <c r="D34" s="8"/>
      <c r="E34" s="8"/>
      <c r="F34" s="8"/>
      <c r="G34" s="46"/>
      <c r="H34" s="8"/>
      <c r="I34" s="9"/>
      <c r="J34" s="10"/>
    </row>
    <row r="35" spans="1:10" s="2" customFormat="1" ht="33.65" customHeight="1" thickBot="1" x14ac:dyDescent="0.3">
      <c r="A35" s="86"/>
      <c r="B35" s="27" t="s">
        <v>26</v>
      </c>
      <c r="C35" s="5" t="s">
        <v>4</v>
      </c>
      <c r="D35" s="8"/>
      <c r="E35" s="8"/>
      <c r="F35" s="8"/>
      <c r="G35" s="46"/>
      <c r="H35" s="8"/>
      <c r="I35" s="9"/>
      <c r="J35" s="10"/>
    </row>
    <row r="36" spans="1:10" s="2" customFormat="1" ht="34.65" customHeight="1" thickBot="1" x14ac:dyDescent="0.3">
      <c r="A36" s="86"/>
      <c r="B36" s="28" t="s">
        <v>27</v>
      </c>
      <c r="C36" s="5" t="s">
        <v>4</v>
      </c>
      <c r="D36" s="8"/>
      <c r="E36" s="8"/>
      <c r="F36" s="8"/>
      <c r="G36" s="46"/>
      <c r="H36" s="8"/>
      <c r="I36" s="9"/>
      <c r="J36" s="10"/>
    </row>
    <row r="37" spans="1:10" s="2" customFormat="1" ht="81.7" customHeight="1" thickBot="1" x14ac:dyDescent="0.3">
      <c r="A37" s="86"/>
      <c r="B37" s="28" t="s">
        <v>46</v>
      </c>
      <c r="C37" s="5" t="s">
        <v>4</v>
      </c>
      <c r="D37" s="8"/>
      <c r="E37" s="8"/>
      <c r="F37" s="8"/>
      <c r="G37" s="46"/>
      <c r="H37" s="8"/>
      <c r="I37" s="9"/>
      <c r="J37" s="10"/>
    </row>
    <row r="38" spans="1:10" s="2" customFormat="1" ht="34" customHeight="1" thickBot="1" x14ac:dyDescent="0.3">
      <c r="A38" s="86"/>
      <c r="B38" s="27" t="s">
        <v>28</v>
      </c>
      <c r="C38" s="5" t="s">
        <v>4</v>
      </c>
      <c r="D38" s="8"/>
      <c r="E38" s="8"/>
      <c r="F38" s="8"/>
      <c r="G38" s="46"/>
      <c r="H38" s="8"/>
      <c r="I38" s="9"/>
      <c r="J38" s="10"/>
    </row>
    <row r="39" spans="1:10" s="2" customFormat="1" ht="31.75" customHeight="1" thickBot="1" x14ac:dyDescent="0.3">
      <c r="A39" s="86"/>
      <c r="B39" s="27" t="s">
        <v>33</v>
      </c>
      <c r="C39" s="5" t="s">
        <v>4</v>
      </c>
      <c r="D39" s="8"/>
      <c r="E39" s="8"/>
      <c r="F39" s="8"/>
      <c r="G39" s="46"/>
      <c r="H39" s="8"/>
      <c r="I39" s="9"/>
      <c r="J39" s="10"/>
    </row>
    <row r="40" spans="1:10" s="2" customFormat="1" ht="31.75" customHeight="1" thickBot="1" x14ac:dyDescent="0.3">
      <c r="A40" s="86"/>
      <c r="B40" s="27" t="s">
        <v>29</v>
      </c>
      <c r="C40" s="5" t="s">
        <v>4</v>
      </c>
      <c r="D40" s="8"/>
      <c r="E40" s="8"/>
      <c r="F40" s="8"/>
      <c r="G40" s="46"/>
      <c r="H40" s="8"/>
      <c r="I40" s="9"/>
      <c r="J40" s="10"/>
    </row>
    <row r="41" spans="1:10" s="2" customFormat="1" ht="43.5" customHeight="1" thickBot="1" x14ac:dyDescent="0.3">
      <c r="A41" s="86"/>
      <c r="B41" s="27" t="s">
        <v>30</v>
      </c>
      <c r="C41" s="5" t="s">
        <v>4</v>
      </c>
      <c r="D41" s="8"/>
      <c r="E41" s="8"/>
      <c r="F41" s="8"/>
      <c r="G41" s="46"/>
      <c r="H41" s="8"/>
      <c r="I41" s="9"/>
      <c r="J41" s="10"/>
    </row>
    <row r="42" spans="1:10" s="2" customFormat="1" ht="21.25" customHeight="1" thickBot="1" x14ac:dyDescent="0.3">
      <c r="A42" s="86"/>
      <c r="B42" s="27" t="s">
        <v>31</v>
      </c>
      <c r="C42" s="5" t="s">
        <v>4</v>
      </c>
      <c r="D42" s="8"/>
      <c r="E42" s="8"/>
      <c r="F42" s="8"/>
      <c r="G42" s="48"/>
      <c r="H42" s="8"/>
      <c r="I42" s="9"/>
      <c r="J42" s="10"/>
    </row>
    <row r="43" spans="1:10" s="2" customFormat="1" ht="23.8" customHeight="1" thickBot="1" x14ac:dyDescent="0.3">
      <c r="A43" s="86"/>
      <c r="B43" s="27" t="s">
        <v>32</v>
      </c>
      <c r="C43" s="5" t="s">
        <v>4</v>
      </c>
      <c r="D43" s="8"/>
      <c r="E43" s="8"/>
      <c r="F43" s="8"/>
      <c r="G43" s="48"/>
      <c r="H43" s="8"/>
      <c r="I43" s="9"/>
      <c r="J43" s="10"/>
    </row>
    <row r="44" spans="1:10" s="2" customFormat="1" ht="22.75" customHeight="1" thickBot="1" x14ac:dyDescent="0.3">
      <c r="A44" s="86"/>
      <c r="B44" s="27" t="s">
        <v>34</v>
      </c>
      <c r="C44" s="5" t="s">
        <v>4</v>
      </c>
      <c r="D44" s="8"/>
      <c r="E44" s="8"/>
      <c r="F44" s="8"/>
      <c r="G44" s="48"/>
      <c r="H44" s="8"/>
      <c r="I44" s="9"/>
      <c r="J44" s="10"/>
    </row>
    <row r="45" spans="1:10" s="2" customFormat="1" ht="32.1" customHeight="1" thickBot="1" x14ac:dyDescent="0.3">
      <c r="A45" s="86"/>
      <c r="B45" s="27" t="s">
        <v>35</v>
      </c>
      <c r="C45" s="5" t="s">
        <v>4</v>
      </c>
      <c r="D45" s="8"/>
      <c r="E45" s="8"/>
      <c r="F45" s="8"/>
      <c r="G45" s="49"/>
      <c r="H45" s="9"/>
      <c r="I45" s="9"/>
      <c r="J45" s="21"/>
    </row>
    <row r="46" spans="1:10" s="2" customFormat="1" ht="18.350000000000001" customHeight="1" thickBot="1" x14ac:dyDescent="0.3">
      <c r="A46" s="86"/>
      <c r="B46" s="27" t="s">
        <v>55</v>
      </c>
      <c r="C46" s="5" t="s">
        <v>4</v>
      </c>
      <c r="D46" s="8"/>
      <c r="E46" s="8"/>
      <c r="F46" s="8"/>
      <c r="G46" s="49"/>
      <c r="H46" s="9"/>
      <c r="I46" s="9"/>
      <c r="J46" s="21"/>
    </row>
    <row r="47" spans="1:10" s="2" customFormat="1" ht="21.25" customHeight="1" thickBot="1" x14ac:dyDescent="0.3">
      <c r="A47" s="87"/>
      <c r="B47" s="27" t="s">
        <v>36</v>
      </c>
      <c r="C47" s="5" t="s">
        <v>4</v>
      </c>
      <c r="D47" s="8"/>
      <c r="E47" s="8"/>
      <c r="F47" s="8"/>
      <c r="G47" s="49"/>
      <c r="H47" s="9"/>
      <c r="I47" s="9"/>
      <c r="J47" s="21"/>
    </row>
    <row r="48" spans="1:10" ht="12.75" customHeight="1" thickBot="1" x14ac:dyDescent="0.3">
      <c r="A48" s="83"/>
      <c r="B48" s="84"/>
      <c r="C48" s="84"/>
      <c r="D48" s="84"/>
      <c r="E48" s="84"/>
      <c r="F48" s="84"/>
      <c r="G48" s="84"/>
      <c r="H48" s="84"/>
      <c r="I48" s="84"/>
      <c r="J48" s="85"/>
    </row>
    <row r="49" spans="1:10" ht="318.75" customHeight="1" thickBot="1" x14ac:dyDescent="0.25">
      <c r="A49" s="23" t="s">
        <v>42</v>
      </c>
      <c r="B49" s="32" t="s">
        <v>60</v>
      </c>
      <c r="C49" s="33" t="s">
        <v>4</v>
      </c>
      <c r="D49" s="8"/>
      <c r="E49" s="8"/>
      <c r="F49" s="8"/>
      <c r="G49" s="50"/>
      <c r="H49" s="34"/>
      <c r="I49" s="35"/>
      <c r="J49" s="36"/>
    </row>
    <row r="50" spans="1:10" ht="12.75" customHeight="1" thickBot="1" x14ac:dyDescent="0.3">
      <c r="A50" s="83"/>
      <c r="B50" s="84"/>
      <c r="C50" s="84"/>
      <c r="D50" s="84"/>
      <c r="E50" s="84"/>
      <c r="F50" s="84"/>
      <c r="G50" s="84"/>
      <c r="H50" s="84"/>
      <c r="I50" s="84"/>
      <c r="J50" s="85"/>
    </row>
    <row r="51" spans="1:10" ht="377.5" customHeight="1" thickBot="1" x14ac:dyDescent="0.25">
      <c r="A51" s="23" t="s">
        <v>52</v>
      </c>
      <c r="B51" s="11" t="s">
        <v>56</v>
      </c>
      <c r="C51" s="6" t="s">
        <v>4</v>
      </c>
      <c r="D51" s="8"/>
      <c r="E51" s="8"/>
      <c r="F51" s="8"/>
      <c r="G51" s="15">
        <v>10</v>
      </c>
      <c r="H51" s="15" t="s">
        <v>19</v>
      </c>
      <c r="I51" s="15" t="s">
        <v>20</v>
      </c>
      <c r="J51" s="15"/>
    </row>
    <row r="52" spans="1:10" ht="37.549999999999997" customHeight="1" thickBot="1" x14ac:dyDescent="0.25">
      <c r="A52" s="22" t="s">
        <v>21</v>
      </c>
      <c r="B52" s="11"/>
      <c r="C52" s="6"/>
      <c r="D52" s="54">
        <f>SUM(D24:D51)</f>
        <v>1</v>
      </c>
      <c r="E52" s="20">
        <f>SUM(E24:E51)</f>
        <v>800</v>
      </c>
      <c r="F52" s="8"/>
      <c r="G52" s="51"/>
      <c r="H52" s="16"/>
      <c r="I52" s="17"/>
      <c r="J52" s="20">
        <f>SUM(J24:J51)</f>
        <v>400</v>
      </c>
    </row>
    <row r="53" spans="1:10" ht="32.950000000000003" customHeight="1" thickBot="1" x14ac:dyDescent="0.3">
      <c r="A53" s="26" t="s">
        <v>22</v>
      </c>
      <c r="B53" s="12"/>
      <c r="C53" s="7"/>
      <c r="D53" s="7"/>
      <c r="E53" s="20"/>
      <c r="F53" s="8"/>
      <c r="G53" s="52"/>
      <c r="H53" s="81"/>
      <c r="I53" s="82"/>
      <c r="J53" s="20">
        <v>600</v>
      </c>
    </row>
    <row r="54" spans="1:10" x14ac:dyDescent="0.25">
      <c r="A54" s="58" t="s">
        <v>62</v>
      </c>
    </row>
  </sheetData>
  <mergeCells count="27">
    <mergeCell ref="H53:I53"/>
    <mergeCell ref="A50:J50"/>
    <mergeCell ref="A48:J48"/>
    <mergeCell ref="A33:A47"/>
    <mergeCell ref="J2:J3"/>
    <mergeCell ref="H2:I2"/>
    <mergeCell ref="A18:J18"/>
    <mergeCell ref="A22:J22"/>
    <mergeCell ref="A32:J32"/>
    <mergeCell ref="A20:J20"/>
    <mergeCell ref="B24:B27"/>
    <mergeCell ref="C24:C27"/>
    <mergeCell ref="B28:B30"/>
    <mergeCell ref="C28:C30"/>
    <mergeCell ref="D24:D27"/>
    <mergeCell ref="E24:E27"/>
    <mergeCell ref="D28:D30"/>
    <mergeCell ref="E28:E30"/>
    <mergeCell ref="A23:A31"/>
    <mergeCell ref="G23:J23"/>
    <mergeCell ref="A1:B1"/>
    <mergeCell ref="C2:C3"/>
    <mergeCell ref="G2:G3"/>
    <mergeCell ref="A2:B3"/>
    <mergeCell ref="A4:A17"/>
    <mergeCell ref="D2:D3"/>
    <mergeCell ref="E2:E3"/>
  </mergeCells>
  <phoneticPr fontId="11" type="noConversion"/>
  <pageMargins left="0.70866141732283472" right="0.70866141732283472" top="0.98425196850393704" bottom="0.78740157480314965" header="0.51181102362204722" footer="0.31496062992125984"/>
  <pageSetup paperSize="8" scale="53" fitToHeight="3" orientation="landscape" r:id="rId1"/>
  <headerFooter>
    <oddHeader xml:space="preserve">&amp;L
&amp;G&amp;RCDN-Plattform zur Auslieferung von AV-Inhalten 
sowie Webseiten im Internet 
 Anlage 09 TWB_Eignungsbewertungsmatrix Los1 
AZ: DPT V2/2026
</oddHeader>
    <oddFooter>&amp;R&amp;P/&amp;N</oddFooter>
  </headerFooter>
  <rowBreaks count="2" manualBreakCount="2">
    <brk id="20" max="16383" man="1"/>
    <brk id="32" max="16383" man="1"/>
  </rowBreak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96FD505698DAF24491788E1D41540A62" ma:contentTypeVersion="3" ma:contentTypeDescription="Ein neues Dokument erstellen." ma:contentTypeScope="" ma:versionID="009840440ab0cf8222c2b4bc1cf922b5">
  <xsd:schema xmlns:xsd="http://www.w3.org/2001/XMLSchema" xmlns:xs="http://www.w3.org/2001/XMLSchema" xmlns:p="http://schemas.microsoft.com/office/2006/metadata/properties" xmlns:ns2="958f9907-a834-462e-a998-5ebaf08c39f9" targetNamespace="http://schemas.microsoft.com/office/2006/metadata/properties" ma:root="true" ma:fieldsID="f6308fc80a4eeb758a085a0f63ba44c6" ns2:_="">
    <xsd:import namespace="958f9907-a834-462e-a998-5ebaf08c39f9"/>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8f9907-a834-462e-a998-5ebaf08c39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2270DA6-DC61-4B66-B449-C78302B636BD}">
  <ds:schemaRefs>
    <ds:schemaRef ds:uri="http://schemas.microsoft.com/sharepoint/v3/contenttype/forms"/>
  </ds:schemaRefs>
</ds:datastoreItem>
</file>

<file path=customXml/itemProps2.xml><?xml version="1.0" encoding="utf-8"?>
<ds:datastoreItem xmlns:ds="http://schemas.openxmlformats.org/officeDocument/2006/customXml" ds:itemID="{AA1A1D2B-F461-46FA-A43F-0E67C8D618F5}">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0330E318-35C9-4E5C-9D2C-1865D6A0AB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58f9907-a834-462e-a998-5ebaf08c39f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8090e626-f741-48b1-b5cf-6dbc28ecdb52}" enabled="1" method="Standard" siteId="{453fd660-02d5-4abb-9653-e86f1dc115aa}"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Eignung Los 1</vt:lpstr>
      <vt:lpstr>'Eignung Los 1'!Drucktitel</vt:lpstr>
    </vt:vector>
  </TitlesOfParts>
  <Manager/>
  <Company>Westdeutscher Rundfunk</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Daniel Reusch</dc:creator>
  <cp:keywords/>
  <dc:description/>
  <cp:lastModifiedBy>Britta Hertel</cp:lastModifiedBy>
  <cp:revision/>
  <cp:lastPrinted>2026-05-13T07:23:34Z</cp:lastPrinted>
  <dcterms:created xsi:type="dcterms:W3CDTF">2018-11-14T09:49:57Z</dcterms:created>
  <dcterms:modified xsi:type="dcterms:W3CDTF">2026-05-15T12:22:19Z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0x01010096FD505698DAF24491788E1D41540A62</vt:lpwstr>
  </property>
</Properties>
</file>